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2023\1Декабрь\31.12.2023\"/>
    </mc:Choice>
  </mc:AlternateContent>
  <bookViews>
    <workbookView xWindow="0" yWindow="0" windowWidth="22860" windowHeight="5865"/>
  </bookViews>
  <sheets>
    <sheet name="общая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5" l="1"/>
  <c r="O6" i="5"/>
  <c r="E8" i="5" l="1"/>
  <c r="M8" i="5"/>
  <c r="M5" i="5" l="1"/>
  <c r="E5" i="5"/>
  <c r="G6" i="5"/>
  <c r="G10" i="5" l="1"/>
  <c r="O49" i="5" l="1"/>
  <c r="K8" i="5" l="1"/>
  <c r="K5" i="5" s="1"/>
  <c r="J8" i="5"/>
  <c r="J5" i="5" s="1"/>
  <c r="L8" i="5"/>
  <c r="L5" i="5" s="1"/>
  <c r="D8" i="5" l="1"/>
  <c r="D5" i="5" l="1"/>
  <c r="O10" i="5" l="1"/>
  <c r="G11" i="5" l="1"/>
  <c r="O53" i="5" l="1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6" i="5"/>
  <c r="O47" i="5"/>
  <c r="O48" i="5"/>
  <c r="O50" i="5"/>
  <c r="O51" i="5"/>
  <c r="O52" i="5"/>
  <c r="G5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C8" i="5" l="1"/>
  <c r="G8" i="5" s="1"/>
  <c r="O8" i="5" l="1"/>
  <c r="N8" i="5"/>
  <c r="F8" i="5"/>
  <c r="C5" i="5"/>
  <c r="G5" i="5" s="1"/>
  <c r="O5" i="5" l="1"/>
  <c r="F5" i="5"/>
  <c r="N5" i="5"/>
</calcChain>
</file>

<file path=xl/sharedStrings.xml><?xml version="1.0" encoding="utf-8"?>
<sst xmlns="http://schemas.openxmlformats.org/spreadsheetml/2006/main" count="74" uniqueCount="61">
  <si>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</si>
  <si>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</si>
  <si>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</si>
  <si>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</si>
  <si>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</si>
  <si>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</si>
  <si>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</si>
  <si>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</si>
  <si>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</si>
  <si>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</si>
  <si>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</si>
  <si>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</si>
  <si>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</si>
  <si>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</si>
  <si>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</si>
  <si>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</si>
  <si>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</si>
  <si>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</si>
  <si>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</si>
  <si>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</si>
  <si>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</si>
  <si>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</si>
  <si>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</si>
  <si>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</si>
  <si>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</si>
  <si>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</si>
  <si>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</si>
  <si>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</si>
  <si>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</si>
  <si>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</si>
  <si>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</si>
  <si>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</si>
  <si>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</si>
  <si>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</si>
  <si>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</si>
  <si>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</si>
  <si>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</si>
  <si>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</si>
  <si>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</si>
  <si>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</si>
  <si>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</si>
  <si>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</si>
  <si>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</si>
  <si>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</si>
  <si>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</si>
  <si>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</si>
  <si>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</si>
  <si>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</si>
  <si>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</si>
  <si>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</si>
  <si>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</si>
  <si>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</si>
  <si>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</si>
  <si>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Выручка, полученная республиканскими продавцами в ресурсах РМЦ, тыс.руб.</t>
  </si>
  <si>
    <t>справочно за 2022 г.</t>
  </si>
  <si>
    <t>Количество, ед</t>
  </si>
  <si>
    <t>Сумма, тыс.руб.</t>
  </si>
  <si>
    <t xml:space="preserve"> </t>
  </si>
  <si>
    <t>за период с 01.01.2023 по 31.12.2023</t>
  </si>
  <si>
    <t>Рейтинг по выручке поставщиков муниципальных образований Республики Татарстан на 31.12.2023 г.</t>
  </si>
  <si>
    <t>Новые республиканские продавцы получившие выручку в ресурсах РМЦ за период 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</si>
</sst>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16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3" fontId="4" fillId="0" borderId="15" xfId="1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25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1" fontId="1" fillId="0" borderId="2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4" fontId="1" fillId="0" borderId="2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164" fontId="4" fillId="0" borderId="29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3" fontId="6" fillId="0" borderId="15" xfId="1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11" xfId="1" applyFont="1" applyFill="1" applyBorder="1" applyAlignment="1">
      <alignment horizontal="left" vertical="center" wrapText="1"/>
    </xf>
    <xf numFmtId="3" fontId="4" fillId="0" borderId="16" xfId="1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zoomScale="80" zoomScaleNormal="80" workbookViewId="0">
      <selection sqref="A1:Q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6" customWidth="1"/>
    <col min="4" max="4" width="12.28515625" style="6" customWidth="1"/>
    <col min="5" max="5" width="12.5703125" style="1" customWidth="1"/>
    <col min="6" max="6" width="11.5703125" style="1" customWidth="1"/>
    <col min="7" max="7" width="13" style="1" customWidth="1"/>
    <col min="8" max="8" width="12" style="1" customWidth="1"/>
    <col min="9" max="9" width="12.140625" style="1" customWidth="1"/>
    <col min="10" max="11" width="13.28515625" style="1" customWidth="1"/>
    <col min="12" max="12" width="14.28515625" style="1" customWidth="1"/>
    <col min="13" max="13" width="13.28515625" style="1" customWidth="1"/>
    <col min="14" max="16" width="12.28515625" style="7" customWidth="1"/>
    <col min="17" max="17" width="13.28515625" style="1" customWidth="1"/>
    <col min="18" max="18" width="8.7109375" style="1" customWidth="1"/>
    <col min="19" max="19" width="9.140625" style="1"/>
    <col min="20" max="20" width="13.5703125" style="1" bestFit="1" customWidth="1"/>
    <col min="21" max="16384" width="9.140625" style="1"/>
  </cols>
  <sheetData>
    <row r="1" spans="1:20" ht="27.75" customHeight="1" thickBot="1" x14ac:dyDescent="0.3">
      <c r="A1" s="98" t="s">
        <v>59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20" ht="87.75" customHeight="1" thickBot="1" x14ac:dyDescent="0.3">
      <c r="A2" s="99" t="s">
        <v>0</v>
      </c>
      <c r="B2" s="101" t="s">
        <v>1</v>
      </c>
      <c r="C2" s="103" t="s">
        <v>2</v>
      </c>
      <c r="D2" s="105" t="s">
        <v>3</v>
      </c>
      <c r="E2" s="106"/>
      <c r="F2" s="106"/>
      <c r="G2" s="106"/>
      <c r="H2" s="106"/>
      <c r="I2" s="106"/>
      <c r="J2" s="112" t="s">
        <v>60</v>
      </c>
      <c r="K2" s="113"/>
      <c r="L2" s="108" t="s">
        <v>53</v>
      </c>
      <c r="M2" s="114"/>
      <c r="N2" s="114"/>
      <c r="O2" s="114"/>
      <c r="P2" s="114"/>
      <c r="Q2" s="115"/>
    </row>
    <row r="3" spans="1:20" ht="33" customHeight="1" x14ac:dyDescent="0.25">
      <c r="A3" s="100"/>
      <c r="B3" s="102"/>
      <c r="C3" s="104"/>
      <c r="D3" s="105" t="s">
        <v>5</v>
      </c>
      <c r="E3" s="106"/>
      <c r="F3" s="105" t="s">
        <v>4</v>
      </c>
      <c r="G3" s="107"/>
      <c r="H3" s="106" t="s">
        <v>6</v>
      </c>
      <c r="I3" s="106"/>
      <c r="J3" s="108" t="s">
        <v>55</v>
      </c>
      <c r="K3" s="110" t="s">
        <v>56</v>
      </c>
      <c r="L3" s="105" t="s">
        <v>5</v>
      </c>
      <c r="M3" s="107"/>
      <c r="N3" s="108" t="s">
        <v>4</v>
      </c>
      <c r="O3" s="115"/>
      <c r="P3" s="108" t="s">
        <v>6</v>
      </c>
      <c r="Q3" s="115"/>
    </row>
    <row r="4" spans="1:20" ht="84" customHeight="1" thickBot="1" x14ac:dyDescent="0.3">
      <c r="A4" s="100"/>
      <c r="B4" s="102"/>
      <c r="C4" s="104"/>
      <c r="D4" s="9" t="s">
        <v>54</v>
      </c>
      <c r="E4" s="97" t="s">
        <v>58</v>
      </c>
      <c r="F4" s="5" t="s">
        <v>54</v>
      </c>
      <c r="G4" s="43" t="s">
        <v>58</v>
      </c>
      <c r="H4" s="16" t="s">
        <v>54</v>
      </c>
      <c r="I4" s="97" t="s">
        <v>58</v>
      </c>
      <c r="J4" s="109"/>
      <c r="K4" s="111"/>
      <c r="L4" s="9" t="s">
        <v>54</v>
      </c>
      <c r="M4" s="34" t="s">
        <v>58</v>
      </c>
      <c r="N4" s="9" t="s">
        <v>54</v>
      </c>
      <c r="O4" s="35" t="s">
        <v>58</v>
      </c>
      <c r="P4" s="9" t="s">
        <v>54</v>
      </c>
      <c r="Q4" s="35" t="s">
        <v>58</v>
      </c>
    </row>
    <row r="5" spans="1:20" ht="28.5" customHeight="1" x14ac:dyDescent="0.25">
      <c r="A5" s="100" t="s">
        <v>57</v>
      </c>
      <c r="B5" s="102"/>
      <c r="C5" s="11">
        <f>C6+C8</f>
        <v>3894120</v>
      </c>
      <c r="D5" s="12">
        <f>D6+D8</f>
        <v>4379</v>
      </c>
      <c r="E5" s="24">
        <f>E6+E8</f>
        <v>4518</v>
      </c>
      <c r="F5" s="19">
        <f>D5/C5*10000</f>
        <v>11.245159368483767</v>
      </c>
      <c r="G5" s="28">
        <f>E5/C5*10000</f>
        <v>11.602107793288342</v>
      </c>
      <c r="H5" s="20"/>
      <c r="I5" s="31"/>
      <c r="J5" s="58">
        <f>J6+J8</f>
        <v>996</v>
      </c>
      <c r="K5" s="59">
        <f>K6+K8</f>
        <v>13540057.953580007</v>
      </c>
      <c r="L5" s="12">
        <f>L6+L8</f>
        <v>193487841.44282025</v>
      </c>
      <c r="M5" s="24">
        <f>M6+M8</f>
        <v>210258131.91609001</v>
      </c>
      <c r="N5" s="12">
        <f>L5/C5*10000</f>
        <v>496871.80015721201</v>
      </c>
      <c r="O5" s="36">
        <f>M5/C5*10000</f>
        <v>539937.47474677209</v>
      </c>
      <c r="P5" s="12"/>
      <c r="Q5" s="37"/>
      <c r="R5" s="3"/>
    </row>
    <row r="6" spans="1:20" ht="17.25" customHeight="1" x14ac:dyDescent="0.25">
      <c r="A6" s="83"/>
      <c r="B6" s="10" t="s">
        <v>7</v>
      </c>
      <c r="C6" s="13">
        <v>1257341</v>
      </c>
      <c r="D6" s="87">
        <v>2499</v>
      </c>
      <c r="E6" s="25">
        <v>2550</v>
      </c>
      <c r="F6" s="17">
        <v>19.875276476309928</v>
      </c>
      <c r="G6" s="41">
        <f>E6/C6*10000</f>
        <v>20.280894363581556</v>
      </c>
      <c r="H6" s="64">
        <v>1</v>
      </c>
      <c r="I6" s="63">
        <v>1</v>
      </c>
      <c r="J6" s="62">
        <v>561</v>
      </c>
      <c r="K6" s="61">
        <v>11193255.310480008</v>
      </c>
      <c r="L6" s="8">
        <v>160673156.84248024</v>
      </c>
      <c r="M6" s="65">
        <v>174160736.22447002</v>
      </c>
      <c r="N6" s="8">
        <v>740718.04636236432</v>
      </c>
      <c r="O6" s="42">
        <f>M6/C6*10000</f>
        <v>1385151.1739812035</v>
      </c>
      <c r="P6" s="62">
        <v>1</v>
      </c>
      <c r="Q6" s="44">
        <v>2</v>
      </c>
      <c r="R6" s="3"/>
      <c r="S6" s="3"/>
      <c r="T6" s="3"/>
    </row>
    <row r="7" spans="1:20" s="4" customFormat="1" x14ac:dyDescent="0.25">
      <c r="A7" s="83"/>
      <c r="B7" s="84"/>
      <c r="C7" s="13"/>
      <c r="D7" s="87"/>
      <c r="E7" s="26"/>
      <c r="F7" s="17"/>
      <c r="G7" s="29"/>
      <c r="H7" s="14"/>
      <c r="I7" s="32"/>
      <c r="J7" s="23"/>
      <c r="K7" s="60"/>
      <c r="L7" s="23"/>
      <c r="M7" s="32"/>
      <c r="N7" s="21"/>
      <c r="O7" s="22"/>
      <c r="P7" s="23"/>
      <c r="Q7" s="38"/>
      <c r="R7" s="3"/>
      <c r="S7" s="3"/>
      <c r="T7" s="3"/>
    </row>
    <row r="8" spans="1:20" ht="24" customHeight="1" x14ac:dyDescent="0.25">
      <c r="A8" s="100" t="s">
        <v>8</v>
      </c>
      <c r="B8" s="102"/>
      <c r="C8" s="11">
        <f>SUM(C10:C53)</f>
        <v>2636779</v>
      </c>
      <c r="D8" s="2">
        <f>SUM(D10:D53)</f>
        <v>1880</v>
      </c>
      <c r="E8" s="27">
        <f>SUM(E10:E53)</f>
        <v>1968</v>
      </c>
      <c r="F8" s="18">
        <f t="shared" ref="F8" si="0">D8/C8*10000</f>
        <v>7.1299111529635208</v>
      </c>
      <c r="G8" s="30">
        <f>E8/C8*10000</f>
        <v>7.4636516750171324</v>
      </c>
      <c r="H8" s="15"/>
      <c r="I8" s="33"/>
      <c r="J8" s="2">
        <f>SUM(J10:J53)</f>
        <v>435</v>
      </c>
      <c r="K8" s="22">
        <f>SUM(K10:K53)</f>
        <v>2346802.6430999991</v>
      </c>
      <c r="L8" s="2">
        <f>SUM(L10:L53)</f>
        <v>32814684.600339994</v>
      </c>
      <c r="M8" s="27">
        <f>SUM(M10:M53)</f>
        <v>36097395.69162</v>
      </c>
      <c r="N8" s="2">
        <f>L8/C8*10000</f>
        <v>124449.88601752362</v>
      </c>
      <c r="O8" s="22">
        <f>M8/C8*10000</f>
        <v>136899.58730564828</v>
      </c>
      <c r="P8" s="40"/>
      <c r="Q8" s="39"/>
      <c r="R8" s="3"/>
      <c r="S8" s="3"/>
      <c r="T8" s="3"/>
    </row>
    <row r="9" spans="1:20" ht="16.5" customHeight="1" x14ac:dyDescent="0.25">
      <c r="A9" s="45"/>
      <c r="B9" s="46"/>
      <c r="C9" s="47"/>
      <c r="D9" s="88"/>
      <c r="E9" s="48"/>
      <c r="F9" s="49"/>
      <c r="G9" s="50"/>
      <c r="H9" s="51"/>
      <c r="I9" s="52"/>
      <c r="J9" s="85"/>
      <c r="K9" s="86"/>
      <c r="L9" s="91"/>
      <c r="M9" s="53"/>
      <c r="N9" s="54"/>
      <c r="O9" s="55"/>
      <c r="P9" s="56"/>
      <c r="Q9" s="57"/>
      <c r="R9" s="3"/>
      <c r="S9" s="3"/>
      <c r="T9" s="3"/>
    </row>
    <row r="10" spans="1:20" x14ac:dyDescent="0.25">
      <c r="A10" s="62">
        <v>1</v>
      </c>
      <c r="B10" s="10" t="s">
        <v>9</v>
      </c>
      <c r="C10" s="13">
        <v>34446</v>
      </c>
      <c r="D10" s="87">
        <v>22</v>
      </c>
      <c r="E10" s="25">
        <v>20</v>
      </c>
      <c r="F10" s="17">
        <v>6.3868083376879756</v>
      </c>
      <c r="G10" s="29">
        <f t="shared" ref="G10:G53" si="1">E10/C10*10000</f>
        <v>5.8061893978981596</v>
      </c>
      <c r="H10" s="64">
        <v>25</v>
      </c>
      <c r="I10" s="63">
        <v>33</v>
      </c>
      <c r="J10" s="62">
        <v>1</v>
      </c>
      <c r="K10" s="61">
        <v>110.63500000000001</v>
      </c>
      <c r="L10" s="8">
        <v>61947.819379999994</v>
      </c>
      <c r="M10" s="65">
        <v>52348.337739999995</v>
      </c>
      <c r="N10" s="8">
        <v>15639.897985252277</v>
      </c>
      <c r="O10" s="61">
        <f t="shared" ref="O10:O53" si="2">M10/C10*10000</f>
        <v>15197.218179179004</v>
      </c>
      <c r="P10" s="62">
        <v>39</v>
      </c>
      <c r="Q10" s="44">
        <v>43</v>
      </c>
      <c r="R10" s="3"/>
      <c r="S10" s="3"/>
      <c r="T10" s="3"/>
    </row>
    <row r="11" spans="1:20" x14ac:dyDescent="0.25">
      <c r="A11" s="62">
        <v>2</v>
      </c>
      <c r="B11" s="10" t="s">
        <v>10</v>
      </c>
      <c r="C11" s="13">
        <v>58999</v>
      </c>
      <c r="D11" s="87">
        <v>30</v>
      </c>
      <c r="E11" s="65">
        <v>29</v>
      </c>
      <c r="F11" s="17">
        <v>5.0848319463041749</v>
      </c>
      <c r="G11" s="29">
        <f t="shared" si="1"/>
        <v>4.9153375480940351</v>
      </c>
      <c r="H11" s="64">
        <v>33</v>
      </c>
      <c r="I11" s="63">
        <v>39</v>
      </c>
      <c r="J11" s="62">
        <v>5</v>
      </c>
      <c r="K11" s="61">
        <v>244241.98970999999</v>
      </c>
      <c r="L11" s="8">
        <v>253810.48218000002</v>
      </c>
      <c r="M11" s="65">
        <v>439162.54852000007</v>
      </c>
      <c r="N11" s="8">
        <v>33179.517635892131</v>
      </c>
      <c r="O11" s="61">
        <f t="shared" si="2"/>
        <v>74435.591877828454</v>
      </c>
      <c r="P11" s="62">
        <v>30</v>
      </c>
      <c r="Q11" s="44">
        <v>25</v>
      </c>
      <c r="R11" s="3"/>
      <c r="S11" s="3"/>
      <c r="T11" s="3"/>
    </row>
    <row r="12" spans="1:20" x14ac:dyDescent="0.25">
      <c r="A12" s="62">
        <v>3</v>
      </c>
      <c r="B12" s="10" t="s">
        <v>11</v>
      </c>
      <c r="C12" s="13">
        <v>27496</v>
      </c>
      <c r="D12" s="87">
        <v>22</v>
      </c>
      <c r="E12" s="65">
        <v>20</v>
      </c>
      <c r="F12" s="17">
        <v>8.0011638056444578</v>
      </c>
      <c r="G12" s="29">
        <f t="shared" si="1"/>
        <v>7.2737852778585967</v>
      </c>
      <c r="H12" s="96">
        <v>17</v>
      </c>
      <c r="I12" s="95">
        <v>23</v>
      </c>
      <c r="J12" s="62">
        <v>6</v>
      </c>
      <c r="K12" s="61">
        <v>6663.0651400000006</v>
      </c>
      <c r="L12" s="8">
        <v>23118.744659999997</v>
      </c>
      <c r="M12" s="65">
        <v>72038.154580000017</v>
      </c>
      <c r="N12" s="8">
        <v>5548.0235597905157</v>
      </c>
      <c r="O12" s="61">
        <f t="shared" si="2"/>
        <v>26199.503411405301</v>
      </c>
      <c r="P12" s="62">
        <v>44</v>
      </c>
      <c r="Q12" s="44">
        <v>39</v>
      </c>
      <c r="R12" s="3"/>
      <c r="S12" s="3"/>
      <c r="T12" s="3"/>
    </row>
    <row r="13" spans="1:20" x14ac:dyDescent="0.25">
      <c r="A13" s="62">
        <v>4</v>
      </c>
      <c r="B13" s="10" t="s">
        <v>12</v>
      </c>
      <c r="C13" s="13">
        <v>28845</v>
      </c>
      <c r="D13" s="87">
        <v>34</v>
      </c>
      <c r="E13" s="65">
        <v>30</v>
      </c>
      <c r="F13" s="17">
        <v>11.787138152192753</v>
      </c>
      <c r="G13" s="29">
        <f t="shared" si="1"/>
        <v>10.400416016640667</v>
      </c>
      <c r="H13" s="94">
        <v>4</v>
      </c>
      <c r="I13" s="95">
        <v>8</v>
      </c>
      <c r="J13" s="62">
        <v>5</v>
      </c>
      <c r="K13" s="61">
        <v>1328.7090000000001</v>
      </c>
      <c r="L13" s="8">
        <v>2018394.8573</v>
      </c>
      <c r="M13" s="65">
        <v>106360.05375000001</v>
      </c>
      <c r="N13" s="8">
        <v>1146677.7419032762</v>
      </c>
      <c r="O13" s="61">
        <f t="shared" si="2"/>
        <v>36872.960218408742</v>
      </c>
      <c r="P13" s="62">
        <v>3</v>
      </c>
      <c r="Q13" s="44">
        <v>33</v>
      </c>
      <c r="R13" s="75"/>
      <c r="S13" s="3"/>
      <c r="T13" s="3"/>
    </row>
    <row r="14" spans="1:20" s="76" customFormat="1" x14ac:dyDescent="0.25">
      <c r="A14" s="66">
        <v>5</v>
      </c>
      <c r="B14" s="67" t="s">
        <v>13</v>
      </c>
      <c r="C14" s="68">
        <v>24707</v>
      </c>
      <c r="D14" s="89">
        <v>9</v>
      </c>
      <c r="E14" s="69">
        <v>13</v>
      </c>
      <c r="F14" s="70">
        <v>3.6426923543934917</v>
      </c>
      <c r="G14" s="71">
        <f t="shared" si="1"/>
        <v>5.2616667341239323</v>
      </c>
      <c r="H14" s="72">
        <v>44</v>
      </c>
      <c r="I14" s="95">
        <v>37</v>
      </c>
      <c r="J14" s="66">
        <v>4</v>
      </c>
      <c r="K14" s="73">
        <v>16434.75578</v>
      </c>
      <c r="L14" s="74">
        <v>734472.26027999993</v>
      </c>
      <c r="M14" s="69">
        <v>613564.24478999991</v>
      </c>
      <c r="N14" s="74">
        <v>153312.87352572146</v>
      </c>
      <c r="O14" s="73">
        <f t="shared" si="2"/>
        <v>248336.19815841661</v>
      </c>
      <c r="P14" s="66">
        <v>8</v>
      </c>
      <c r="Q14" s="44">
        <v>6</v>
      </c>
      <c r="R14" s="3"/>
      <c r="S14" s="3"/>
      <c r="T14" s="3"/>
    </row>
    <row r="15" spans="1:20" x14ac:dyDescent="0.25">
      <c r="A15" s="62">
        <v>6</v>
      </c>
      <c r="B15" s="10" t="s">
        <v>14</v>
      </c>
      <c r="C15" s="13">
        <v>18417</v>
      </c>
      <c r="D15" s="87">
        <v>10</v>
      </c>
      <c r="E15" s="65">
        <v>10</v>
      </c>
      <c r="F15" s="17">
        <v>5.4297659770863875</v>
      </c>
      <c r="G15" s="29">
        <f t="shared" si="1"/>
        <v>5.4297659770863875</v>
      </c>
      <c r="H15" s="96">
        <v>31</v>
      </c>
      <c r="I15" s="95">
        <v>35</v>
      </c>
      <c r="J15" s="62">
        <v>3</v>
      </c>
      <c r="K15" s="61">
        <v>1824.5102199999999</v>
      </c>
      <c r="L15" s="8">
        <v>35602.018389999997</v>
      </c>
      <c r="M15" s="65">
        <v>37001.15567</v>
      </c>
      <c r="N15" s="8">
        <v>3578.5928761470377</v>
      </c>
      <c r="O15" s="61">
        <f t="shared" si="2"/>
        <v>20090.76161698431</v>
      </c>
      <c r="P15" s="62">
        <v>38</v>
      </c>
      <c r="Q15" s="44">
        <v>40</v>
      </c>
      <c r="R15" s="3"/>
      <c r="S15" s="3"/>
      <c r="T15" s="3"/>
    </row>
    <row r="16" spans="1:20" x14ac:dyDescent="0.25">
      <c r="A16" s="62">
        <v>7</v>
      </c>
      <c r="B16" s="10" t="s">
        <v>15</v>
      </c>
      <c r="C16" s="13">
        <v>208134</v>
      </c>
      <c r="D16" s="87">
        <v>126</v>
      </c>
      <c r="E16" s="25">
        <v>135</v>
      </c>
      <c r="F16" s="17">
        <v>6.0537922684424457</v>
      </c>
      <c r="G16" s="29">
        <f t="shared" si="1"/>
        <v>6.4862060019026204</v>
      </c>
      <c r="H16" s="64">
        <v>28</v>
      </c>
      <c r="I16" s="95">
        <v>27</v>
      </c>
      <c r="J16" s="62">
        <v>44</v>
      </c>
      <c r="K16" s="61">
        <v>105277.84179999998</v>
      </c>
      <c r="L16" s="8">
        <v>450391.70624000003</v>
      </c>
      <c r="M16" s="65">
        <v>670859.01770000032</v>
      </c>
      <c r="N16" s="8">
        <v>18874.97110467295</v>
      </c>
      <c r="O16" s="61">
        <f t="shared" si="2"/>
        <v>32232.072496564728</v>
      </c>
      <c r="P16" s="62">
        <v>35</v>
      </c>
      <c r="Q16" s="44">
        <v>35</v>
      </c>
      <c r="R16" s="3"/>
      <c r="S16" s="3"/>
      <c r="T16" s="3"/>
    </row>
    <row r="17" spans="1:20" x14ac:dyDescent="0.25">
      <c r="A17" s="62">
        <v>8</v>
      </c>
      <c r="B17" s="10" t="s">
        <v>16</v>
      </c>
      <c r="C17" s="13">
        <v>19283</v>
      </c>
      <c r="D17" s="87">
        <v>13</v>
      </c>
      <c r="E17" s="65">
        <v>15</v>
      </c>
      <c r="F17" s="17">
        <v>6.7416895711248257</v>
      </c>
      <c r="G17" s="29">
        <f t="shared" si="1"/>
        <v>7.7788725820671054</v>
      </c>
      <c r="H17" s="64">
        <v>22</v>
      </c>
      <c r="I17" s="95">
        <v>18</v>
      </c>
      <c r="J17" s="62">
        <v>2</v>
      </c>
      <c r="K17" s="61">
        <v>6958.4820500000005</v>
      </c>
      <c r="L17" s="8">
        <v>1130632.3431100002</v>
      </c>
      <c r="M17" s="65">
        <v>532175.60798999993</v>
      </c>
      <c r="N17" s="8">
        <v>163864.53221490426</v>
      </c>
      <c r="O17" s="61">
        <f t="shared" si="2"/>
        <v>275981.74972255348</v>
      </c>
      <c r="P17" s="62">
        <v>4</v>
      </c>
      <c r="Q17" s="44">
        <v>4</v>
      </c>
      <c r="R17" s="3"/>
      <c r="S17" s="3"/>
      <c r="T17" s="3"/>
    </row>
    <row r="18" spans="1:20" x14ac:dyDescent="0.25">
      <c r="A18" s="62">
        <v>9</v>
      </c>
      <c r="B18" s="10" t="s">
        <v>17</v>
      </c>
      <c r="C18" s="13">
        <v>50586</v>
      </c>
      <c r="D18" s="87">
        <v>33</v>
      </c>
      <c r="E18" s="25">
        <v>31</v>
      </c>
      <c r="F18" s="17">
        <v>6.5235440635749029</v>
      </c>
      <c r="G18" s="29">
        <f t="shared" si="1"/>
        <v>6.1281777566915743</v>
      </c>
      <c r="H18" s="64">
        <v>24</v>
      </c>
      <c r="I18" s="95">
        <v>31</v>
      </c>
      <c r="J18" s="62">
        <v>5</v>
      </c>
      <c r="K18" s="61">
        <v>12040.652300000002</v>
      </c>
      <c r="L18" s="8">
        <v>1017794.00161</v>
      </c>
      <c r="M18" s="65">
        <v>488063.37017999997</v>
      </c>
      <c r="N18" s="8">
        <v>191609.37659431464</v>
      </c>
      <c r="O18" s="61">
        <f t="shared" si="2"/>
        <v>96481.906096548453</v>
      </c>
      <c r="P18" s="62">
        <v>11</v>
      </c>
      <c r="Q18" s="44">
        <v>18</v>
      </c>
      <c r="R18" s="3"/>
      <c r="S18" s="3"/>
      <c r="T18" s="3"/>
    </row>
    <row r="19" spans="1:20" x14ac:dyDescent="0.25">
      <c r="A19" s="62">
        <v>10</v>
      </c>
      <c r="B19" s="10" t="s">
        <v>18</v>
      </c>
      <c r="C19" s="13">
        <v>12734</v>
      </c>
      <c r="D19" s="87">
        <v>5</v>
      </c>
      <c r="E19" s="65">
        <v>4</v>
      </c>
      <c r="F19" s="17">
        <v>3.926495994974085</v>
      </c>
      <c r="G19" s="29">
        <f t="shared" si="1"/>
        <v>3.1411967959792682</v>
      </c>
      <c r="H19" s="96">
        <v>42</v>
      </c>
      <c r="I19" s="95">
        <v>44</v>
      </c>
      <c r="J19" s="62">
        <v>0</v>
      </c>
      <c r="K19" s="61">
        <v>0</v>
      </c>
      <c r="L19" s="8">
        <v>12274.262000000001</v>
      </c>
      <c r="M19" s="65">
        <v>6297.8964999999998</v>
      </c>
      <c r="N19" s="8">
        <v>8313.2275797078692</v>
      </c>
      <c r="O19" s="61">
        <f t="shared" si="2"/>
        <v>4945.7330768022621</v>
      </c>
      <c r="P19" s="62">
        <v>43</v>
      </c>
      <c r="Q19" s="44">
        <v>45</v>
      </c>
      <c r="R19" s="3"/>
      <c r="S19" s="3"/>
      <c r="T19" s="3"/>
    </row>
    <row r="20" spans="1:20" x14ac:dyDescent="0.25">
      <c r="A20" s="62">
        <v>11</v>
      </c>
      <c r="B20" s="10" t="s">
        <v>19</v>
      </c>
      <c r="C20" s="13">
        <v>33899</v>
      </c>
      <c r="D20" s="87">
        <v>31</v>
      </c>
      <c r="E20" s="65">
        <v>32</v>
      </c>
      <c r="F20" s="17">
        <v>9.1448125313431081</v>
      </c>
      <c r="G20" s="29">
        <f t="shared" si="1"/>
        <v>9.4398064839670788</v>
      </c>
      <c r="H20" s="64">
        <v>9</v>
      </c>
      <c r="I20" s="95">
        <v>12</v>
      </c>
      <c r="J20" s="62">
        <v>5</v>
      </c>
      <c r="K20" s="61">
        <v>5622.8927299999996</v>
      </c>
      <c r="L20" s="8">
        <v>839983.30329999991</v>
      </c>
      <c r="M20" s="65">
        <v>704859.02730000007</v>
      </c>
      <c r="N20" s="8">
        <v>123964.63267058025</v>
      </c>
      <c r="O20" s="61">
        <f t="shared" si="2"/>
        <v>207929.15050591464</v>
      </c>
      <c r="P20" s="62">
        <v>10</v>
      </c>
      <c r="Q20" s="44">
        <v>8</v>
      </c>
      <c r="R20" s="3"/>
      <c r="S20" s="3"/>
      <c r="T20" s="3"/>
    </row>
    <row r="21" spans="1:20" x14ac:dyDescent="0.25">
      <c r="A21" s="62">
        <v>12</v>
      </c>
      <c r="B21" s="10" t="s">
        <v>20</v>
      </c>
      <c r="C21" s="13">
        <v>32995</v>
      </c>
      <c r="D21" s="87">
        <v>29</v>
      </c>
      <c r="E21" s="65">
        <v>32</v>
      </c>
      <c r="F21" s="17">
        <v>8.789210486437339</v>
      </c>
      <c r="G21" s="29">
        <f t="shared" si="1"/>
        <v>9.6984391574480977</v>
      </c>
      <c r="H21" s="64">
        <v>13</v>
      </c>
      <c r="I21" s="95">
        <v>9</v>
      </c>
      <c r="J21" s="62">
        <v>6</v>
      </c>
      <c r="K21" s="61">
        <v>110490.48267</v>
      </c>
      <c r="L21" s="8">
        <v>1213317.4601499999</v>
      </c>
      <c r="M21" s="65">
        <v>1797058.1028200001</v>
      </c>
      <c r="N21" s="8">
        <v>191620.53619336267</v>
      </c>
      <c r="O21" s="61">
        <f t="shared" si="2"/>
        <v>544645.58351871499</v>
      </c>
      <c r="P21" s="62">
        <v>5</v>
      </c>
      <c r="Q21" s="44">
        <v>3</v>
      </c>
      <c r="R21" s="3"/>
      <c r="S21" s="3"/>
      <c r="T21" s="3"/>
    </row>
    <row r="22" spans="1:20" x14ac:dyDescent="0.25">
      <c r="A22" s="62">
        <v>13</v>
      </c>
      <c r="B22" s="10" t="s">
        <v>21</v>
      </c>
      <c r="C22" s="13">
        <v>101859</v>
      </c>
      <c r="D22" s="87">
        <v>49</v>
      </c>
      <c r="E22" s="65">
        <v>40</v>
      </c>
      <c r="F22" s="17">
        <v>4.8105714762563938</v>
      </c>
      <c r="G22" s="29">
        <f t="shared" si="1"/>
        <v>3.9269971234746071</v>
      </c>
      <c r="H22" s="64">
        <v>35</v>
      </c>
      <c r="I22" s="95">
        <v>42</v>
      </c>
      <c r="J22" s="62">
        <v>3</v>
      </c>
      <c r="K22" s="61">
        <v>39056.420570000002</v>
      </c>
      <c r="L22" s="8">
        <v>1923619.74254</v>
      </c>
      <c r="M22" s="65">
        <v>1543172.6976200002</v>
      </c>
      <c r="N22" s="8">
        <v>253264.90146477</v>
      </c>
      <c r="O22" s="61">
        <f t="shared" si="2"/>
        <v>151500.86861445726</v>
      </c>
      <c r="P22" s="62">
        <v>12</v>
      </c>
      <c r="Q22" s="44">
        <v>12</v>
      </c>
      <c r="R22" s="3"/>
      <c r="S22" s="3"/>
      <c r="T22" s="3"/>
    </row>
    <row r="23" spans="1:20" x14ac:dyDescent="0.25">
      <c r="A23" s="62">
        <v>14</v>
      </c>
      <c r="B23" s="10" t="s">
        <v>22</v>
      </c>
      <c r="C23" s="13">
        <v>40754</v>
      </c>
      <c r="D23" s="87">
        <v>23</v>
      </c>
      <c r="E23" s="65">
        <v>26</v>
      </c>
      <c r="F23" s="17">
        <v>5.6436178043872989</v>
      </c>
      <c r="G23" s="29">
        <f t="shared" si="1"/>
        <v>6.3797418658291214</v>
      </c>
      <c r="H23" s="64">
        <v>30</v>
      </c>
      <c r="I23" s="95">
        <v>28</v>
      </c>
      <c r="J23" s="62">
        <v>5</v>
      </c>
      <c r="K23" s="61">
        <v>8974.246439999999</v>
      </c>
      <c r="L23" s="8">
        <v>341632.09143000003</v>
      </c>
      <c r="M23" s="65">
        <v>228880.81114999999</v>
      </c>
      <c r="N23" s="8">
        <v>60379.190614418229</v>
      </c>
      <c r="O23" s="61">
        <f t="shared" si="2"/>
        <v>56161.557429945518</v>
      </c>
      <c r="P23" s="62">
        <v>19</v>
      </c>
      <c r="Q23" s="44">
        <v>26</v>
      </c>
      <c r="R23" s="3"/>
      <c r="S23" s="3"/>
      <c r="T23" s="3"/>
    </row>
    <row r="24" spans="1:20" x14ac:dyDescent="0.25">
      <c r="A24" s="62">
        <v>15</v>
      </c>
      <c r="B24" s="10" t="s">
        <v>23</v>
      </c>
      <c r="C24" s="13">
        <v>16068</v>
      </c>
      <c r="D24" s="87">
        <v>16</v>
      </c>
      <c r="E24" s="25">
        <v>20</v>
      </c>
      <c r="F24" s="17">
        <v>9.9576798605924814</v>
      </c>
      <c r="G24" s="29">
        <f t="shared" si="1"/>
        <v>12.447099825740603</v>
      </c>
      <c r="H24" s="64">
        <v>8</v>
      </c>
      <c r="I24" s="95">
        <v>6</v>
      </c>
      <c r="J24" s="62">
        <v>8</v>
      </c>
      <c r="K24" s="61">
        <v>93569.340299999996</v>
      </c>
      <c r="L24" s="8">
        <v>73250.924249999996</v>
      </c>
      <c r="M24" s="65">
        <v>130312.9425</v>
      </c>
      <c r="N24" s="8">
        <v>182359.16321259644</v>
      </c>
      <c r="O24" s="61">
        <f t="shared" si="2"/>
        <v>81100.910194174765</v>
      </c>
      <c r="P24" s="62">
        <v>28</v>
      </c>
      <c r="Q24" s="44">
        <v>22</v>
      </c>
      <c r="R24" s="3"/>
      <c r="S24" s="3"/>
      <c r="T24" s="3"/>
    </row>
    <row r="25" spans="1:20" x14ac:dyDescent="0.25">
      <c r="A25" s="62">
        <v>16</v>
      </c>
      <c r="B25" s="10" t="s">
        <v>24</v>
      </c>
      <c r="C25" s="13">
        <v>52683</v>
      </c>
      <c r="D25" s="87">
        <v>48</v>
      </c>
      <c r="E25" s="25">
        <v>48</v>
      </c>
      <c r="F25" s="17">
        <v>9.1110984568076994</v>
      </c>
      <c r="G25" s="29">
        <f t="shared" si="1"/>
        <v>9.1110984568076994</v>
      </c>
      <c r="H25" s="64">
        <v>10</v>
      </c>
      <c r="I25" s="95">
        <v>15</v>
      </c>
      <c r="J25" s="62">
        <v>14</v>
      </c>
      <c r="K25" s="61">
        <v>35558.282499999994</v>
      </c>
      <c r="L25" s="8">
        <v>336490.39125999995</v>
      </c>
      <c r="M25" s="65">
        <v>567482.02567999996</v>
      </c>
      <c r="N25" s="8">
        <v>81730.678862251574</v>
      </c>
      <c r="O25" s="61">
        <f t="shared" si="2"/>
        <v>107716.34600914906</v>
      </c>
      <c r="P25" s="62">
        <v>24</v>
      </c>
      <c r="Q25" s="44">
        <v>16</v>
      </c>
      <c r="R25" s="3"/>
      <c r="S25" s="3"/>
      <c r="T25" s="3"/>
    </row>
    <row r="26" spans="1:20" x14ac:dyDescent="0.25">
      <c r="A26" s="62">
        <v>17</v>
      </c>
      <c r="B26" s="10" t="s">
        <v>25</v>
      </c>
      <c r="C26" s="13">
        <v>532074</v>
      </c>
      <c r="D26" s="87">
        <v>471</v>
      </c>
      <c r="E26" s="65">
        <v>495</v>
      </c>
      <c r="F26" s="17">
        <v>8.8521521442506117</v>
      </c>
      <c r="G26" s="29">
        <f t="shared" si="1"/>
        <v>9.3032172216646547</v>
      </c>
      <c r="H26" s="92">
        <v>12</v>
      </c>
      <c r="I26" s="95">
        <v>13</v>
      </c>
      <c r="J26" s="62">
        <v>128</v>
      </c>
      <c r="K26" s="61">
        <v>568488.28327999997</v>
      </c>
      <c r="L26" s="8">
        <v>8639416.1343499999</v>
      </c>
      <c r="M26" s="65">
        <v>10619965.274559997</v>
      </c>
      <c r="N26" s="8">
        <v>161118.20080891007</v>
      </c>
      <c r="O26" s="61">
        <f t="shared" si="2"/>
        <v>199595.64411266096</v>
      </c>
      <c r="P26" s="62">
        <v>14</v>
      </c>
      <c r="Q26" s="44">
        <v>9</v>
      </c>
      <c r="R26" s="3"/>
      <c r="S26" s="3"/>
      <c r="T26" s="3"/>
    </row>
    <row r="27" spans="1:20" x14ac:dyDescent="0.25">
      <c r="A27" s="62">
        <v>18</v>
      </c>
      <c r="B27" s="10" t="s">
        <v>26</v>
      </c>
      <c r="C27" s="13">
        <v>21269</v>
      </c>
      <c r="D27" s="87">
        <v>13</v>
      </c>
      <c r="E27" s="65">
        <v>16</v>
      </c>
      <c r="F27" s="17">
        <v>6.1121820489914906</v>
      </c>
      <c r="G27" s="29">
        <f t="shared" si="1"/>
        <v>7.5226855987587564</v>
      </c>
      <c r="H27" s="93">
        <v>26</v>
      </c>
      <c r="I27" s="95">
        <v>20</v>
      </c>
      <c r="J27" s="62">
        <v>2</v>
      </c>
      <c r="K27" s="61">
        <v>1.258</v>
      </c>
      <c r="L27" s="8">
        <v>43052.176599999999</v>
      </c>
      <c r="M27" s="65">
        <v>60800.55012</v>
      </c>
      <c r="N27" s="8">
        <v>27985.37391978937</v>
      </c>
      <c r="O27" s="61">
        <f t="shared" si="2"/>
        <v>28586.463924020874</v>
      </c>
      <c r="P27" s="62">
        <v>37</v>
      </c>
      <c r="Q27" s="44">
        <v>37</v>
      </c>
      <c r="R27" s="3"/>
      <c r="S27" s="3"/>
      <c r="T27" s="3"/>
    </row>
    <row r="28" spans="1:20" x14ac:dyDescent="0.25">
      <c r="A28" s="62">
        <v>19</v>
      </c>
      <c r="B28" s="10" t="s">
        <v>27</v>
      </c>
      <c r="C28" s="13">
        <v>85514</v>
      </c>
      <c r="D28" s="87">
        <v>76</v>
      </c>
      <c r="E28" s="25">
        <v>72</v>
      </c>
      <c r="F28" s="17">
        <v>8.8874336365975157</v>
      </c>
      <c r="G28" s="29">
        <f t="shared" si="1"/>
        <v>8.4196739715134363</v>
      </c>
      <c r="H28" s="96">
        <v>11</v>
      </c>
      <c r="I28" s="95">
        <v>16</v>
      </c>
      <c r="J28" s="62">
        <v>16</v>
      </c>
      <c r="K28" s="61">
        <v>30584.971440000001</v>
      </c>
      <c r="L28" s="8">
        <v>681131.64983999939</v>
      </c>
      <c r="M28" s="65">
        <v>1053919.0619099995</v>
      </c>
      <c r="N28" s="8">
        <v>66136.792836260734</v>
      </c>
      <c r="O28" s="61">
        <f t="shared" si="2"/>
        <v>123245.20685618723</v>
      </c>
      <c r="P28" s="62">
        <v>21</v>
      </c>
      <c r="Q28" s="44">
        <v>15</v>
      </c>
      <c r="R28" s="3"/>
      <c r="S28" s="3"/>
      <c r="T28" s="3"/>
    </row>
    <row r="29" spans="1:20" x14ac:dyDescent="0.25">
      <c r="A29" s="62">
        <v>20</v>
      </c>
      <c r="B29" s="10" t="s">
        <v>28</v>
      </c>
      <c r="C29" s="13">
        <v>52774</v>
      </c>
      <c r="D29" s="87">
        <v>41</v>
      </c>
      <c r="E29" s="25">
        <v>35</v>
      </c>
      <c r="F29" s="17">
        <v>7.7689771478379503</v>
      </c>
      <c r="G29" s="29">
        <f t="shared" si="1"/>
        <v>6.6320536627884943</v>
      </c>
      <c r="H29" s="64">
        <v>18</v>
      </c>
      <c r="I29" s="95">
        <v>25</v>
      </c>
      <c r="J29" s="62">
        <v>6</v>
      </c>
      <c r="K29" s="61">
        <v>43689.133150000001</v>
      </c>
      <c r="L29" s="8">
        <v>151085.29521999994</v>
      </c>
      <c r="M29" s="65">
        <v>207284.71971999999</v>
      </c>
      <c r="N29" s="8">
        <v>32181.60223973927</v>
      </c>
      <c r="O29" s="61">
        <f t="shared" si="2"/>
        <v>39277.810990260354</v>
      </c>
      <c r="P29" s="62">
        <v>34</v>
      </c>
      <c r="Q29" s="44">
        <v>32</v>
      </c>
      <c r="R29" s="3"/>
      <c r="S29" s="3"/>
      <c r="T29" s="3"/>
    </row>
    <row r="30" spans="1:20" x14ac:dyDescent="0.25">
      <c r="A30" s="62">
        <v>21</v>
      </c>
      <c r="B30" s="10" t="s">
        <v>29</v>
      </c>
      <c r="C30" s="13">
        <v>165592</v>
      </c>
      <c r="D30" s="87">
        <v>82</v>
      </c>
      <c r="E30" s="25">
        <v>86</v>
      </c>
      <c r="F30" s="17">
        <v>4.951930044929707</v>
      </c>
      <c r="G30" s="29">
        <f t="shared" si="1"/>
        <v>5.1934876080970094</v>
      </c>
      <c r="H30" s="94">
        <v>34</v>
      </c>
      <c r="I30" s="95">
        <v>38</v>
      </c>
      <c r="J30" s="62">
        <v>26</v>
      </c>
      <c r="K30" s="61">
        <v>135627.99635</v>
      </c>
      <c r="L30" s="8">
        <v>591101.87146999978</v>
      </c>
      <c r="M30" s="65">
        <v>3059029.4369999999</v>
      </c>
      <c r="N30" s="8">
        <v>51511.70577141409</v>
      </c>
      <c r="O30" s="61">
        <f t="shared" si="2"/>
        <v>184732.92411469153</v>
      </c>
      <c r="P30" s="62">
        <v>31</v>
      </c>
      <c r="Q30" s="44">
        <v>10</v>
      </c>
      <c r="R30" s="3"/>
      <c r="S30" s="3"/>
      <c r="T30" s="3"/>
    </row>
    <row r="31" spans="1:20" x14ac:dyDescent="0.25">
      <c r="A31" s="62">
        <v>22</v>
      </c>
      <c r="B31" s="10" t="s">
        <v>30</v>
      </c>
      <c r="C31" s="13">
        <v>13089</v>
      </c>
      <c r="D31" s="87">
        <v>6</v>
      </c>
      <c r="E31" s="65">
        <v>8</v>
      </c>
      <c r="F31" s="17">
        <v>4.584001833600734</v>
      </c>
      <c r="G31" s="29">
        <f t="shared" si="1"/>
        <v>6.1120024448009787</v>
      </c>
      <c r="H31" s="96">
        <v>38</v>
      </c>
      <c r="I31" s="95">
        <v>32</v>
      </c>
      <c r="J31" s="62">
        <v>2</v>
      </c>
      <c r="K31" s="61">
        <v>11480</v>
      </c>
      <c r="L31" s="8">
        <v>22127.406199999998</v>
      </c>
      <c r="M31" s="65">
        <v>37880.225409999999</v>
      </c>
      <c r="N31" s="8">
        <v>17189.433165253264</v>
      </c>
      <c r="O31" s="61">
        <f t="shared" si="2"/>
        <v>28940.503789441515</v>
      </c>
      <c r="P31" s="62">
        <v>40</v>
      </c>
      <c r="Q31" s="44">
        <v>36</v>
      </c>
      <c r="R31" s="3"/>
      <c r="S31" s="3"/>
      <c r="T31" s="3"/>
    </row>
    <row r="32" spans="1:20" x14ac:dyDescent="0.25">
      <c r="A32" s="62">
        <v>23</v>
      </c>
      <c r="B32" s="10" t="s">
        <v>31</v>
      </c>
      <c r="C32" s="13">
        <v>14557</v>
      </c>
      <c r="D32" s="87">
        <v>7</v>
      </c>
      <c r="E32" s="65">
        <v>8</v>
      </c>
      <c r="F32" s="17">
        <v>4.8086831077831969</v>
      </c>
      <c r="G32" s="29">
        <f t="shared" si="1"/>
        <v>5.4956378374665107</v>
      </c>
      <c r="H32" s="96">
        <v>36</v>
      </c>
      <c r="I32" s="95">
        <v>34</v>
      </c>
      <c r="J32" s="62">
        <v>2</v>
      </c>
      <c r="K32" s="61">
        <v>2002.883</v>
      </c>
      <c r="L32" s="8">
        <v>8823.8143</v>
      </c>
      <c r="M32" s="65">
        <v>20154.439859999999</v>
      </c>
      <c r="N32" s="8">
        <v>18177.190684893863</v>
      </c>
      <c r="O32" s="61">
        <f t="shared" si="2"/>
        <v>13845.187785944905</v>
      </c>
      <c r="P32" s="62">
        <v>45</v>
      </c>
      <c r="Q32" s="44">
        <v>44</v>
      </c>
      <c r="R32" s="3"/>
      <c r="S32" s="3"/>
      <c r="T32" s="3"/>
    </row>
    <row r="33" spans="1:20" x14ac:dyDescent="0.25">
      <c r="A33" s="62">
        <v>24</v>
      </c>
      <c r="B33" s="10" t="s">
        <v>32</v>
      </c>
      <c r="C33" s="13">
        <v>50648</v>
      </c>
      <c r="D33" s="87">
        <v>44</v>
      </c>
      <c r="E33" s="25">
        <v>47</v>
      </c>
      <c r="F33" s="17">
        <v>8.6874111514768604</v>
      </c>
      <c r="G33" s="29">
        <f t="shared" si="1"/>
        <v>9.2797346390775548</v>
      </c>
      <c r="H33" s="96">
        <v>14</v>
      </c>
      <c r="I33" s="95">
        <v>14</v>
      </c>
      <c r="J33" s="62">
        <v>6</v>
      </c>
      <c r="K33" s="61">
        <v>10968.725769999999</v>
      </c>
      <c r="L33" s="8">
        <v>375090.08951999998</v>
      </c>
      <c r="M33" s="65">
        <v>246070.19339999999</v>
      </c>
      <c r="N33" s="8">
        <v>86988.637039962094</v>
      </c>
      <c r="O33" s="61">
        <f t="shared" si="2"/>
        <v>48584.385049755168</v>
      </c>
      <c r="P33" s="62">
        <v>23</v>
      </c>
      <c r="Q33" s="44">
        <v>30</v>
      </c>
      <c r="R33" s="3"/>
      <c r="S33" s="3"/>
      <c r="T33" s="3"/>
    </row>
    <row r="34" spans="1:20" x14ac:dyDescent="0.25">
      <c r="A34" s="62">
        <v>25</v>
      </c>
      <c r="B34" s="10" t="s">
        <v>33</v>
      </c>
      <c r="C34" s="13">
        <v>50904</v>
      </c>
      <c r="D34" s="87">
        <v>43</v>
      </c>
      <c r="E34" s="65">
        <v>49</v>
      </c>
      <c r="F34" s="17">
        <v>8.4472732987584465</v>
      </c>
      <c r="G34" s="29">
        <f t="shared" si="1"/>
        <v>9.625962596259626</v>
      </c>
      <c r="H34" s="64">
        <v>15</v>
      </c>
      <c r="I34" s="95">
        <v>10</v>
      </c>
      <c r="J34" s="62">
        <v>12</v>
      </c>
      <c r="K34" s="61">
        <v>185102.98184999998</v>
      </c>
      <c r="L34" s="8">
        <v>1311575.46698</v>
      </c>
      <c r="M34" s="65">
        <v>672889.47210999986</v>
      </c>
      <c r="N34" s="8">
        <v>340498.92308070092</v>
      </c>
      <c r="O34" s="61">
        <f t="shared" si="2"/>
        <v>132187.93652954578</v>
      </c>
      <c r="P34" s="62">
        <v>9</v>
      </c>
      <c r="Q34" s="44">
        <v>13</v>
      </c>
      <c r="R34" s="3"/>
      <c r="S34" s="3"/>
      <c r="T34" s="3"/>
    </row>
    <row r="35" spans="1:20" x14ac:dyDescent="0.25">
      <c r="A35" s="62">
        <v>26</v>
      </c>
      <c r="B35" s="10" t="s">
        <v>34</v>
      </c>
      <c r="C35" s="13">
        <v>80233</v>
      </c>
      <c r="D35" s="87">
        <v>55</v>
      </c>
      <c r="E35" s="25">
        <v>55</v>
      </c>
      <c r="F35" s="17">
        <v>6.8550347114030385</v>
      </c>
      <c r="G35" s="29">
        <f t="shared" si="1"/>
        <v>6.8550347114030385</v>
      </c>
      <c r="H35" s="64">
        <v>21</v>
      </c>
      <c r="I35" s="95">
        <v>24</v>
      </c>
      <c r="J35" s="62">
        <v>11</v>
      </c>
      <c r="K35" s="61">
        <v>13206.96824</v>
      </c>
      <c r="L35" s="8">
        <v>708428.89438000007</v>
      </c>
      <c r="M35" s="65">
        <v>599667.97766999993</v>
      </c>
      <c r="N35" s="8">
        <v>94870.263452694067</v>
      </c>
      <c r="O35" s="61">
        <f t="shared" si="2"/>
        <v>74740.814586267486</v>
      </c>
      <c r="P35" s="62">
        <v>18</v>
      </c>
      <c r="Q35" s="44">
        <v>24</v>
      </c>
      <c r="R35" s="3"/>
      <c r="S35" s="3"/>
      <c r="T35" s="3"/>
    </row>
    <row r="36" spans="1:20" x14ac:dyDescent="0.25">
      <c r="A36" s="62">
        <v>27</v>
      </c>
      <c r="B36" s="10" t="s">
        <v>35</v>
      </c>
      <c r="C36" s="13">
        <v>41158</v>
      </c>
      <c r="D36" s="87">
        <v>17</v>
      </c>
      <c r="E36" s="65">
        <v>13</v>
      </c>
      <c r="F36" s="17">
        <v>4.1304242188638902</v>
      </c>
      <c r="G36" s="29">
        <f t="shared" si="1"/>
        <v>3.1585596967782688</v>
      </c>
      <c r="H36" s="64">
        <v>40</v>
      </c>
      <c r="I36" s="95">
        <v>43</v>
      </c>
      <c r="J36" s="62">
        <v>0</v>
      </c>
      <c r="K36" s="61">
        <v>0</v>
      </c>
      <c r="L36" s="8">
        <v>322673.24024000001</v>
      </c>
      <c r="M36" s="65">
        <v>214920.25573000006</v>
      </c>
      <c r="N36" s="8">
        <v>56001.533315515822</v>
      </c>
      <c r="O36" s="61">
        <f t="shared" si="2"/>
        <v>52218.342905389007</v>
      </c>
      <c r="P36" s="62">
        <v>22</v>
      </c>
      <c r="Q36" s="44">
        <v>28</v>
      </c>
      <c r="R36" s="3"/>
      <c r="S36" s="3"/>
      <c r="T36" s="3"/>
    </row>
    <row r="37" spans="1:20" x14ac:dyDescent="0.25">
      <c r="A37" s="62">
        <v>28</v>
      </c>
      <c r="B37" s="10" t="s">
        <v>36</v>
      </c>
      <c r="C37" s="13">
        <v>29671</v>
      </c>
      <c r="D37" s="87">
        <v>9</v>
      </c>
      <c r="E37" s="25">
        <v>14</v>
      </c>
      <c r="F37" s="17">
        <v>3.0332648040173908</v>
      </c>
      <c r="G37" s="29">
        <f t="shared" si="1"/>
        <v>4.7184119173603856</v>
      </c>
      <c r="H37" s="64">
        <v>45</v>
      </c>
      <c r="I37" s="95">
        <v>40</v>
      </c>
      <c r="J37" s="62">
        <v>6</v>
      </c>
      <c r="K37" s="61">
        <v>2143.2568300000003</v>
      </c>
      <c r="L37" s="8">
        <v>35193.510950000004</v>
      </c>
      <c r="M37" s="65">
        <v>58432.568359999997</v>
      </c>
      <c r="N37" s="8">
        <v>11016.104290384552</v>
      </c>
      <c r="O37" s="61">
        <f t="shared" si="2"/>
        <v>19693.494779414243</v>
      </c>
      <c r="P37" s="62">
        <v>42</v>
      </c>
      <c r="Q37" s="44">
        <v>41</v>
      </c>
      <c r="R37" s="3"/>
      <c r="S37" s="3"/>
      <c r="T37" s="3"/>
    </row>
    <row r="38" spans="1:20" x14ac:dyDescent="0.25">
      <c r="A38" s="62">
        <v>29</v>
      </c>
      <c r="B38" s="10" t="s">
        <v>37</v>
      </c>
      <c r="C38" s="13">
        <v>27345</v>
      </c>
      <c r="D38" s="87">
        <v>22</v>
      </c>
      <c r="E38" s="25">
        <v>20</v>
      </c>
      <c r="F38" s="17">
        <v>8.0453464984457845</v>
      </c>
      <c r="G38" s="29">
        <f t="shared" si="1"/>
        <v>7.3139513622234409</v>
      </c>
      <c r="H38" s="64">
        <v>16</v>
      </c>
      <c r="I38" s="95">
        <v>21</v>
      </c>
      <c r="J38" s="62">
        <v>1</v>
      </c>
      <c r="K38" s="61">
        <v>1476.8</v>
      </c>
      <c r="L38" s="8">
        <v>357981.66992000007</v>
      </c>
      <c r="M38" s="65">
        <v>220645.62322000001</v>
      </c>
      <c r="N38" s="8">
        <v>449973.90096544143</v>
      </c>
      <c r="O38" s="61">
        <f t="shared" si="2"/>
        <v>80689.567825927952</v>
      </c>
      <c r="P38" s="62">
        <v>15</v>
      </c>
      <c r="Q38" s="44">
        <v>23</v>
      </c>
      <c r="R38" s="3"/>
      <c r="S38" s="3"/>
      <c r="T38" s="3"/>
    </row>
    <row r="39" spans="1:20" x14ac:dyDescent="0.25">
      <c r="A39" s="62">
        <v>30</v>
      </c>
      <c r="B39" s="10" t="s">
        <v>38</v>
      </c>
      <c r="C39" s="13">
        <v>19098</v>
      </c>
      <c r="D39" s="87">
        <v>7</v>
      </c>
      <c r="E39" s="25">
        <v>5</v>
      </c>
      <c r="F39" s="17">
        <v>3.6653052675672848</v>
      </c>
      <c r="G39" s="29">
        <f t="shared" si="1"/>
        <v>2.6180751911194888</v>
      </c>
      <c r="H39" s="64">
        <v>43</v>
      </c>
      <c r="I39" s="95">
        <v>45</v>
      </c>
      <c r="J39" s="62">
        <v>1</v>
      </c>
      <c r="K39" s="61">
        <v>66534</v>
      </c>
      <c r="L39" s="8">
        <v>353820.68604</v>
      </c>
      <c r="M39" s="65">
        <v>168545.32929000002</v>
      </c>
      <c r="N39" s="8">
        <v>31590.559053304012</v>
      </c>
      <c r="O39" s="61">
        <f t="shared" si="2"/>
        <v>88252.869038642792</v>
      </c>
      <c r="P39" s="62">
        <v>13</v>
      </c>
      <c r="Q39" s="44">
        <v>20</v>
      </c>
      <c r="R39" s="3"/>
      <c r="S39" s="3"/>
      <c r="T39" s="3"/>
    </row>
    <row r="40" spans="1:20" x14ac:dyDescent="0.25">
      <c r="A40" s="62">
        <v>31</v>
      </c>
      <c r="B40" s="10" t="s">
        <v>39</v>
      </c>
      <c r="C40" s="13">
        <v>276037</v>
      </c>
      <c r="D40" s="87">
        <v>145</v>
      </c>
      <c r="E40" s="65">
        <v>146</v>
      </c>
      <c r="F40" s="17">
        <v>5.2529189927437265</v>
      </c>
      <c r="G40" s="29">
        <f t="shared" si="1"/>
        <v>5.2891460202798903</v>
      </c>
      <c r="H40" s="64">
        <v>32</v>
      </c>
      <c r="I40" s="95">
        <v>36</v>
      </c>
      <c r="J40" s="62">
        <v>25</v>
      </c>
      <c r="K40" s="61">
        <v>84629.193019999992</v>
      </c>
      <c r="L40" s="8">
        <v>938265.75086999987</v>
      </c>
      <c r="M40" s="65">
        <v>1123638.7811799999</v>
      </c>
      <c r="N40" s="8">
        <v>33984.490662121374</v>
      </c>
      <c r="O40" s="61">
        <f t="shared" si="2"/>
        <v>40706.093066509202</v>
      </c>
      <c r="P40" s="62">
        <v>32</v>
      </c>
      <c r="Q40" s="44">
        <v>31</v>
      </c>
      <c r="R40" s="3"/>
      <c r="S40" s="3"/>
      <c r="T40" s="3"/>
    </row>
    <row r="41" spans="1:20" x14ac:dyDescent="0.25">
      <c r="A41" s="62">
        <v>32</v>
      </c>
      <c r="B41" s="10" t="s">
        <v>40</v>
      </c>
      <c r="C41" s="13">
        <v>12469</v>
      </c>
      <c r="D41" s="87">
        <v>5</v>
      </c>
      <c r="E41" s="65">
        <v>5</v>
      </c>
      <c r="F41" s="17">
        <v>4.0099446627636537</v>
      </c>
      <c r="G41" s="29">
        <f t="shared" si="1"/>
        <v>4.0099446627636537</v>
      </c>
      <c r="H41" s="64">
        <v>41</v>
      </c>
      <c r="I41" s="95">
        <v>41</v>
      </c>
      <c r="J41" s="62">
        <v>3</v>
      </c>
      <c r="K41" s="61">
        <v>871.74</v>
      </c>
      <c r="L41" s="8">
        <v>19855.02535</v>
      </c>
      <c r="M41" s="65">
        <v>32842.51</v>
      </c>
      <c r="N41" s="8">
        <v>24203.836265939528</v>
      </c>
      <c r="O41" s="61">
        <f t="shared" si="2"/>
        <v>26339.32953725239</v>
      </c>
      <c r="P41" s="62">
        <v>41</v>
      </c>
      <c r="Q41" s="44">
        <v>38</v>
      </c>
      <c r="R41" s="3"/>
      <c r="S41" s="3"/>
      <c r="T41" s="3"/>
    </row>
    <row r="42" spans="1:20" x14ac:dyDescent="0.25">
      <c r="A42" s="62">
        <v>33</v>
      </c>
      <c r="B42" s="10" t="s">
        <v>41</v>
      </c>
      <c r="C42" s="13">
        <v>54416</v>
      </c>
      <c r="D42" s="87">
        <v>32</v>
      </c>
      <c r="E42" s="65">
        <v>34</v>
      </c>
      <c r="F42" s="17">
        <v>5.8806233460746835</v>
      </c>
      <c r="G42" s="29">
        <f t="shared" si="1"/>
        <v>6.2481623052043513</v>
      </c>
      <c r="H42" s="64">
        <v>29</v>
      </c>
      <c r="I42" s="95">
        <v>29</v>
      </c>
      <c r="J42" s="62">
        <v>7</v>
      </c>
      <c r="K42" s="61">
        <v>10634.269279999999</v>
      </c>
      <c r="L42" s="8">
        <v>253038.29230999999</v>
      </c>
      <c r="M42" s="65">
        <v>296600.94575999997</v>
      </c>
      <c r="N42" s="8">
        <v>31494.293522125834</v>
      </c>
      <c r="O42" s="61">
        <f t="shared" si="2"/>
        <v>54506.201440752717</v>
      </c>
      <c r="P42" s="62">
        <v>27</v>
      </c>
      <c r="Q42" s="44">
        <v>27</v>
      </c>
      <c r="R42" s="3"/>
      <c r="S42" s="3"/>
      <c r="T42" s="3"/>
    </row>
    <row r="43" spans="1:20" x14ac:dyDescent="0.25">
      <c r="A43" s="62">
        <v>34</v>
      </c>
      <c r="B43" s="10" t="s">
        <v>42</v>
      </c>
      <c r="C43" s="13">
        <v>49263</v>
      </c>
      <c r="D43" s="87">
        <v>30</v>
      </c>
      <c r="E43" s="65">
        <v>36</v>
      </c>
      <c r="F43" s="17">
        <v>6.0897631082150907</v>
      </c>
      <c r="G43" s="29">
        <f t="shared" si="1"/>
        <v>7.307715729858109</v>
      </c>
      <c r="H43" s="96">
        <v>27</v>
      </c>
      <c r="I43" s="95">
        <v>22</v>
      </c>
      <c r="J43" s="62">
        <v>9</v>
      </c>
      <c r="K43" s="61">
        <v>133032.05400999999</v>
      </c>
      <c r="L43" s="8">
        <v>506955.70243</v>
      </c>
      <c r="M43" s="65">
        <v>469889.61728999997</v>
      </c>
      <c r="N43" s="8">
        <v>45666.848902827682</v>
      </c>
      <c r="O43" s="61">
        <f t="shared" si="2"/>
        <v>95383.88187686498</v>
      </c>
      <c r="P43" s="62">
        <v>16</v>
      </c>
      <c r="Q43" s="44">
        <v>19</v>
      </c>
      <c r="R43" s="3"/>
      <c r="S43" s="3"/>
      <c r="T43" s="3"/>
    </row>
    <row r="44" spans="1:20" x14ac:dyDescent="0.25">
      <c r="A44" s="62">
        <v>35</v>
      </c>
      <c r="B44" s="10" t="s">
        <v>43</v>
      </c>
      <c r="C44" s="13">
        <v>24444</v>
      </c>
      <c r="D44" s="87">
        <v>16</v>
      </c>
      <c r="E44" s="65">
        <v>16</v>
      </c>
      <c r="F44" s="17">
        <v>6.5455735558828341</v>
      </c>
      <c r="G44" s="29">
        <f t="shared" si="1"/>
        <v>6.5455735558828341</v>
      </c>
      <c r="H44" s="96">
        <v>23</v>
      </c>
      <c r="I44" s="95">
        <v>26</v>
      </c>
      <c r="J44" s="62">
        <v>2</v>
      </c>
      <c r="K44" s="61">
        <v>2157.42524</v>
      </c>
      <c r="L44" s="8">
        <v>117316.3276</v>
      </c>
      <c r="M44" s="65">
        <v>301575.45884999994</v>
      </c>
      <c r="N44" s="8">
        <v>50161.788802978241</v>
      </c>
      <c r="O44" s="61">
        <f t="shared" si="2"/>
        <v>123374.02178448696</v>
      </c>
      <c r="P44" s="62">
        <v>26</v>
      </c>
      <c r="Q44" s="44">
        <v>14</v>
      </c>
      <c r="R44" s="3"/>
      <c r="S44" s="3"/>
      <c r="T44" s="3"/>
    </row>
    <row r="45" spans="1:20" x14ac:dyDescent="0.25">
      <c r="A45" s="62">
        <v>36</v>
      </c>
      <c r="B45" s="10" t="s">
        <v>44</v>
      </c>
      <c r="C45" s="13">
        <v>30610</v>
      </c>
      <c r="D45" s="87">
        <v>46</v>
      </c>
      <c r="E45" s="25">
        <v>52</v>
      </c>
      <c r="F45" s="17">
        <v>15.027768703038221</v>
      </c>
      <c r="G45" s="29">
        <f t="shared" si="1"/>
        <v>16.987912446912773</v>
      </c>
      <c r="H45" s="96">
        <v>2</v>
      </c>
      <c r="I45" s="95">
        <v>2</v>
      </c>
      <c r="J45" s="62">
        <v>5</v>
      </c>
      <c r="K45" s="61">
        <v>172109.16971000002</v>
      </c>
      <c r="L45" s="8">
        <v>3787091.8993099998</v>
      </c>
      <c r="M45" s="65">
        <v>5424265.1814800017</v>
      </c>
      <c r="N45" s="8">
        <v>1039136.8849983662</v>
      </c>
      <c r="O45" s="61">
        <f t="shared" si="2"/>
        <v>1772056.5767657633</v>
      </c>
      <c r="P45" s="62">
        <v>2</v>
      </c>
      <c r="Q45" s="44">
        <v>1</v>
      </c>
      <c r="R45" s="3"/>
      <c r="S45" s="3"/>
      <c r="T45" s="3"/>
    </row>
    <row r="46" spans="1:20" x14ac:dyDescent="0.25">
      <c r="A46" s="62">
        <v>37</v>
      </c>
      <c r="B46" s="10" t="s">
        <v>45</v>
      </c>
      <c r="C46" s="13">
        <v>33863</v>
      </c>
      <c r="D46" s="87">
        <v>34</v>
      </c>
      <c r="E46" s="65">
        <v>21</v>
      </c>
      <c r="F46" s="17">
        <v>10.040457136107255</v>
      </c>
      <c r="G46" s="29">
        <f t="shared" si="1"/>
        <v>6.2014588193603633</v>
      </c>
      <c r="H46" s="64">
        <v>7</v>
      </c>
      <c r="I46" s="95">
        <v>30</v>
      </c>
      <c r="J46" s="62">
        <v>3</v>
      </c>
      <c r="K46" s="61">
        <v>5474.2486600000002</v>
      </c>
      <c r="L46" s="8">
        <v>171433.37393999996</v>
      </c>
      <c r="M46" s="65">
        <v>62069.856789999998</v>
      </c>
      <c r="N46" s="8">
        <v>22200.577937571987</v>
      </c>
      <c r="O46" s="61">
        <f t="shared" si="2"/>
        <v>18329.698133656202</v>
      </c>
      <c r="P46" s="62">
        <v>25</v>
      </c>
      <c r="Q46" s="44">
        <v>42</v>
      </c>
      <c r="R46" s="3"/>
      <c r="S46" s="3"/>
      <c r="T46" s="3"/>
    </row>
    <row r="47" spans="1:20" x14ac:dyDescent="0.25">
      <c r="A47" s="62">
        <v>38</v>
      </c>
      <c r="B47" s="10" t="s">
        <v>46</v>
      </c>
      <c r="C47" s="13">
        <v>18371</v>
      </c>
      <c r="D47" s="87">
        <v>13</v>
      </c>
      <c r="E47" s="25">
        <v>15</v>
      </c>
      <c r="F47" s="17">
        <v>7.0763703663382511</v>
      </c>
      <c r="G47" s="29">
        <f t="shared" si="1"/>
        <v>8.1650427303902884</v>
      </c>
      <c r="H47" s="64">
        <v>20</v>
      </c>
      <c r="I47" s="95">
        <v>17</v>
      </c>
      <c r="J47" s="62">
        <v>1</v>
      </c>
      <c r="K47" s="61">
        <v>384.15</v>
      </c>
      <c r="L47" s="8">
        <v>38975.528779999993</v>
      </c>
      <c r="M47" s="65">
        <v>185133.31679999997</v>
      </c>
      <c r="N47" s="8">
        <v>23967.489924337267</v>
      </c>
      <c r="O47" s="61">
        <f t="shared" si="2"/>
        <v>100774.76283272548</v>
      </c>
      <c r="P47" s="62">
        <v>36</v>
      </c>
      <c r="Q47" s="44">
        <v>17</v>
      </c>
      <c r="R47" s="3"/>
      <c r="S47" s="3"/>
      <c r="T47" s="3"/>
    </row>
    <row r="48" spans="1:20" x14ac:dyDescent="0.25">
      <c r="A48" s="62">
        <v>39</v>
      </c>
      <c r="B48" s="10" t="s">
        <v>47</v>
      </c>
      <c r="C48" s="13">
        <v>21060</v>
      </c>
      <c r="D48" s="87">
        <v>10</v>
      </c>
      <c r="E48" s="65">
        <v>16</v>
      </c>
      <c r="F48" s="17">
        <v>4.7483380816714149</v>
      </c>
      <c r="G48" s="29">
        <f t="shared" si="1"/>
        <v>7.5973409306742639</v>
      </c>
      <c r="H48" s="64">
        <v>37</v>
      </c>
      <c r="I48" s="95">
        <v>19</v>
      </c>
      <c r="J48" s="62">
        <v>2</v>
      </c>
      <c r="K48" s="61">
        <v>1510.4034999999999</v>
      </c>
      <c r="L48" s="8">
        <v>67335.162099999987</v>
      </c>
      <c r="M48" s="65">
        <v>183250.06384000002</v>
      </c>
      <c r="N48" s="8">
        <v>36056.485227920231</v>
      </c>
      <c r="O48" s="61">
        <f t="shared" si="2"/>
        <v>87013.325660019007</v>
      </c>
      <c r="P48" s="62">
        <v>33</v>
      </c>
      <c r="Q48" s="44">
        <v>21</v>
      </c>
      <c r="R48" s="3"/>
      <c r="S48" s="3"/>
      <c r="T48" s="3"/>
    </row>
    <row r="49" spans="1:20" x14ac:dyDescent="0.25">
      <c r="A49" s="62">
        <v>40</v>
      </c>
      <c r="B49" s="10" t="s">
        <v>48</v>
      </c>
      <c r="C49" s="13">
        <v>43653</v>
      </c>
      <c r="D49" s="87">
        <v>50</v>
      </c>
      <c r="E49" s="25">
        <v>56</v>
      </c>
      <c r="F49" s="17">
        <v>11.45396650860193</v>
      </c>
      <c r="G49" s="29">
        <f t="shared" si="1"/>
        <v>12.828442489634162</v>
      </c>
      <c r="H49" s="64">
        <v>5</v>
      </c>
      <c r="I49" s="95">
        <v>5</v>
      </c>
      <c r="J49" s="62">
        <v>11</v>
      </c>
      <c r="K49" s="61">
        <v>13641.424080000001</v>
      </c>
      <c r="L49" s="8">
        <v>1434995.9932199996</v>
      </c>
      <c r="M49" s="65">
        <v>1090424.8808999998</v>
      </c>
      <c r="N49" s="8">
        <v>271141.3724829909</v>
      </c>
      <c r="O49" s="61">
        <f t="shared" si="2"/>
        <v>249793.80131949688</v>
      </c>
      <c r="P49" s="62">
        <v>6</v>
      </c>
      <c r="Q49" s="44">
        <v>5</v>
      </c>
      <c r="R49" s="3"/>
      <c r="S49" s="3"/>
      <c r="T49" s="3"/>
    </row>
    <row r="50" spans="1:20" x14ac:dyDescent="0.25">
      <c r="A50" s="62">
        <v>41</v>
      </c>
      <c r="B50" s="10" t="s">
        <v>49</v>
      </c>
      <c r="C50" s="13">
        <v>13735</v>
      </c>
      <c r="D50" s="87">
        <v>20</v>
      </c>
      <c r="E50" s="65">
        <v>22</v>
      </c>
      <c r="F50" s="17">
        <v>14.561339643247178</v>
      </c>
      <c r="G50" s="29">
        <f t="shared" si="1"/>
        <v>16.017473607571898</v>
      </c>
      <c r="H50" s="64">
        <v>3</v>
      </c>
      <c r="I50" s="95">
        <v>3</v>
      </c>
      <c r="J50" s="62">
        <v>4</v>
      </c>
      <c r="K50" s="61">
        <v>18312.675729999995</v>
      </c>
      <c r="L50" s="8">
        <v>420636.04368</v>
      </c>
      <c r="M50" s="65">
        <v>304272.96011999995</v>
      </c>
      <c r="N50" s="8">
        <v>114387.98872224243</v>
      </c>
      <c r="O50" s="61">
        <f t="shared" si="2"/>
        <v>221531.09582817616</v>
      </c>
      <c r="P50" s="62">
        <v>7</v>
      </c>
      <c r="Q50" s="44">
        <v>7</v>
      </c>
      <c r="R50" s="3"/>
      <c r="S50" s="3"/>
      <c r="T50" s="3"/>
    </row>
    <row r="51" spans="1:20" x14ac:dyDescent="0.25">
      <c r="A51" s="62">
        <v>42</v>
      </c>
      <c r="B51" s="10" t="s">
        <v>50</v>
      </c>
      <c r="C51" s="13">
        <v>18352</v>
      </c>
      <c r="D51" s="87">
        <v>8</v>
      </c>
      <c r="E51" s="65">
        <v>21</v>
      </c>
      <c r="F51" s="17">
        <v>4.3591979075850045</v>
      </c>
      <c r="G51" s="29">
        <f t="shared" si="1"/>
        <v>11.442894507410635</v>
      </c>
      <c r="H51" s="64">
        <v>39</v>
      </c>
      <c r="I51" s="95">
        <v>7</v>
      </c>
      <c r="J51" s="62">
        <v>7</v>
      </c>
      <c r="K51" s="61">
        <v>9098.6498599999995</v>
      </c>
      <c r="L51" s="8">
        <v>79978.976839999988</v>
      </c>
      <c r="M51" s="65">
        <v>94108.546759999997</v>
      </c>
      <c r="N51" s="8">
        <v>59458.017458587608</v>
      </c>
      <c r="O51" s="61">
        <f t="shared" si="2"/>
        <v>51279.722515257192</v>
      </c>
      <c r="P51" s="62">
        <v>29</v>
      </c>
      <c r="Q51" s="44">
        <v>29</v>
      </c>
      <c r="R51" s="3"/>
      <c r="S51" s="3"/>
      <c r="T51" s="3"/>
    </row>
    <row r="52" spans="1:20" x14ac:dyDescent="0.25">
      <c r="A52" s="62">
        <v>43</v>
      </c>
      <c r="B52" s="10" t="s">
        <v>51</v>
      </c>
      <c r="C52" s="13">
        <v>74691</v>
      </c>
      <c r="D52" s="87">
        <v>57</v>
      </c>
      <c r="E52" s="65">
        <v>71</v>
      </c>
      <c r="F52" s="17">
        <v>7.631441539141262</v>
      </c>
      <c r="G52" s="29">
        <f t="shared" si="1"/>
        <v>9.5058306891057835</v>
      </c>
      <c r="H52" s="64">
        <v>19</v>
      </c>
      <c r="I52" s="95">
        <v>11</v>
      </c>
      <c r="J52" s="62">
        <v>14</v>
      </c>
      <c r="K52" s="61">
        <v>131068.36755000001</v>
      </c>
      <c r="L52" s="8">
        <v>746310.49090999959</v>
      </c>
      <c r="M52" s="65">
        <v>1232492.5393200002</v>
      </c>
      <c r="N52" s="8">
        <v>84404.368231781642</v>
      </c>
      <c r="O52" s="61">
        <f t="shared" si="2"/>
        <v>165012.1887938306</v>
      </c>
      <c r="P52" s="62">
        <v>17</v>
      </c>
      <c r="Q52" s="44">
        <v>11</v>
      </c>
      <c r="R52" s="3"/>
      <c r="S52" s="3"/>
      <c r="T52" s="3"/>
    </row>
    <row r="53" spans="1:20" ht="16.5" thickBot="1" x14ac:dyDescent="0.3">
      <c r="A53" s="5">
        <v>44</v>
      </c>
      <c r="B53" s="77" t="s">
        <v>52</v>
      </c>
      <c r="C53" s="78">
        <v>19984</v>
      </c>
      <c r="D53" s="90">
        <v>21</v>
      </c>
      <c r="E53" s="79">
        <v>29</v>
      </c>
      <c r="F53" s="80">
        <v>10.508406725380304</v>
      </c>
      <c r="G53" s="81">
        <f t="shared" si="1"/>
        <v>14.511609287429943</v>
      </c>
      <c r="H53" s="16">
        <v>6</v>
      </c>
      <c r="I53" s="34">
        <v>4</v>
      </c>
      <c r="J53" s="5">
        <v>7</v>
      </c>
      <c r="K53" s="82">
        <v>4419.3083399999996</v>
      </c>
      <c r="L53" s="9">
        <v>164261.71891000003</v>
      </c>
      <c r="M53" s="79">
        <v>66989.909679999997</v>
      </c>
      <c r="N53" s="9">
        <v>19784.967028622901</v>
      </c>
      <c r="O53" s="82">
        <f t="shared" si="2"/>
        <v>33521.772257806238</v>
      </c>
      <c r="P53" s="5">
        <v>20</v>
      </c>
      <c r="Q53" s="35">
        <v>34</v>
      </c>
      <c r="S53" s="3"/>
      <c r="T53" s="3"/>
    </row>
  </sheetData>
  <sortState ref="B10:Q53">
    <sortCondition ref="B10:B53"/>
  </sortState>
  <mergeCells count="17">
    <mergeCell ref="A8:B8"/>
    <mergeCell ref="L2:Q2"/>
    <mergeCell ref="A5:B5"/>
    <mergeCell ref="L3:M3"/>
    <mergeCell ref="N3:O3"/>
    <mergeCell ref="P3:Q3"/>
    <mergeCell ref="A1:Q1"/>
    <mergeCell ref="A2:A4"/>
    <mergeCell ref="B2:B4"/>
    <mergeCell ref="C2:C4"/>
    <mergeCell ref="D2:I2"/>
    <mergeCell ref="D3:E3"/>
    <mergeCell ref="F3:G3"/>
    <mergeCell ref="H3:I3"/>
    <mergeCell ref="J3:J4"/>
    <mergeCell ref="K3:K4"/>
    <mergeCell ref="J2:K2"/>
  </mergeCells>
  <conditionalFormatting sqref="A6:A7 A2:A3">
    <cfRule type="duplicateValues" dxfId="0" priority="30"/>
  </conditionalFormatting>
  <conditionalFormatting sqref="H6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0:H53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3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6:P53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:Q53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10:P53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0:I53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2024-02-01T07:18:48Z</dcterms:modified>
</cp:coreProperties>
</file>